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12" i="3"/>
  <c r="E12"/>
  <c r="F12"/>
  <c r="G12"/>
  <c r="H12"/>
  <c r="I12"/>
  <c r="J12"/>
  <c r="K12"/>
  <c r="L12"/>
  <c r="O12"/>
  <c r="P12"/>
  <c r="Q12"/>
  <c r="R12"/>
  <c r="S12"/>
  <c r="S11"/>
  <c r="R11"/>
  <c r="Q11"/>
  <c r="P11"/>
  <c r="O11"/>
  <c r="L11"/>
  <c r="K11"/>
  <c r="J11"/>
  <c r="I11"/>
  <c r="H11"/>
  <c r="G11"/>
  <c r="F11"/>
  <c r="E11"/>
  <c r="T21" i="13"/>
  <c r="T20"/>
  <c r="U17"/>
  <c r="S17"/>
  <c r="R17"/>
  <c r="L17"/>
  <c r="K17"/>
  <c r="S16"/>
  <c r="R16"/>
  <c r="L16"/>
  <c r="U16" s="1"/>
  <c r="K16"/>
  <c r="U15"/>
  <c r="S15"/>
  <c r="R15"/>
  <c r="L15"/>
  <c r="K15"/>
  <c r="U14"/>
  <c r="S14"/>
  <c r="R14"/>
  <c r="L14"/>
  <c r="K14"/>
  <c r="S13"/>
  <c r="U13" s="1"/>
  <c r="R13"/>
  <c r="L13"/>
  <c r="K13"/>
  <c r="U12"/>
  <c r="S12"/>
  <c r="R12"/>
  <c r="L12"/>
  <c r="K12"/>
  <c r="S11"/>
  <c r="U11" s="1"/>
  <c r="R11"/>
  <c r="L11"/>
  <c r="K11"/>
  <c r="U10"/>
  <c r="S10"/>
  <c r="R10"/>
  <c r="L10"/>
  <c r="K10"/>
  <c r="U9"/>
  <c r="S9"/>
  <c r="R9"/>
  <c r="L9"/>
  <c r="K9"/>
  <c r="S8"/>
  <c r="R8"/>
  <c r="R2" s="1"/>
  <c r="L8"/>
  <c r="U8" s="1"/>
  <c r="K8"/>
  <c r="U7"/>
  <c r="S7"/>
  <c r="R7"/>
  <c r="L7"/>
  <c r="K7"/>
  <c r="U6"/>
  <c r="S6"/>
  <c r="R6"/>
  <c r="L6"/>
  <c r="K6"/>
  <c r="S5"/>
  <c r="U5" s="1"/>
  <c r="R5"/>
  <c r="L5"/>
  <c r="K5"/>
  <c r="S4"/>
  <c r="R4"/>
  <c r="L4"/>
  <c r="U4" s="1"/>
  <c r="K4"/>
  <c r="K2" s="1"/>
  <c r="S2"/>
  <c r="Q2"/>
  <c r="P2"/>
  <c r="O2"/>
  <c r="N2"/>
  <c r="M2"/>
  <c r="J2"/>
  <c r="I2"/>
  <c r="H2"/>
  <c r="G2"/>
  <c r="F2"/>
  <c r="T21" i="12"/>
  <c r="T20"/>
  <c r="U17"/>
  <c r="S17"/>
  <c r="R17"/>
  <c r="L17"/>
  <c r="K17"/>
  <c r="S16"/>
  <c r="U16" s="1"/>
  <c r="R16"/>
  <c r="L16"/>
  <c r="K16"/>
  <c r="U15"/>
  <c r="S15"/>
  <c r="R15"/>
  <c r="L15"/>
  <c r="K15"/>
  <c r="S14"/>
  <c r="U14" s="1"/>
  <c r="R14"/>
  <c r="L14"/>
  <c r="K14"/>
  <c r="S13"/>
  <c r="R13"/>
  <c r="L13"/>
  <c r="U13" s="1"/>
  <c r="K13"/>
  <c r="S12"/>
  <c r="U12" s="1"/>
  <c r="R12"/>
  <c r="L12"/>
  <c r="K12"/>
  <c r="S11"/>
  <c r="U11" s="1"/>
  <c r="R11"/>
  <c r="L11"/>
  <c r="K11"/>
  <c r="S10"/>
  <c r="U10" s="1"/>
  <c r="R10"/>
  <c r="L10"/>
  <c r="K10"/>
  <c r="U9"/>
  <c r="S9"/>
  <c r="R9"/>
  <c r="L9"/>
  <c r="K9"/>
  <c r="S8"/>
  <c r="U8" s="1"/>
  <c r="R8"/>
  <c r="L8"/>
  <c r="K8"/>
  <c r="U7"/>
  <c r="S7"/>
  <c r="R7"/>
  <c r="L7"/>
  <c r="K7"/>
  <c r="S6"/>
  <c r="U6" s="1"/>
  <c r="R6"/>
  <c r="L6"/>
  <c r="K6"/>
  <c r="S5"/>
  <c r="R5"/>
  <c r="L5"/>
  <c r="U5" s="1"/>
  <c r="K5"/>
  <c r="K2" s="1"/>
  <c r="S4"/>
  <c r="U4" s="1"/>
  <c r="R4"/>
  <c r="L4"/>
  <c r="K4"/>
  <c r="R2"/>
  <c r="Q2"/>
  <c r="P2"/>
  <c r="O2"/>
  <c r="N2"/>
  <c r="M2"/>
  <c r="J2"/>
  <c r="I2"/>
  <c r="H2"/>
  <c r="G2"/>
  <c r="F2"/>
  <c r="E9" i="3"/>
  <c r="F9"/>
  <c r="G9"/>
  <c r="H9"/>
  <c r="I9"/>
  <c r="J9"/>
  <c r="K9"/>
  <c r="L9"/>
  <c r="O9"/>
  <c r="P9"/>
  <c r="Q9"/>
  <c r="R9"/>
  <c r="S9"/>
  <c r="E10"/>
  <c r="F10"/>
  <c r="G10"/>
  <c r="H10"/>
  <c r="I10"/>
  <c r="J10"/>
  <c r="K10"/>
  <c r="L10"/>
  <c r="O10"/>
  <c r="P10"/>
  <c r="Q10"/>
  <c r="R10"/>
  <c r="S10"/>
  <c r="Q8"/>
  <c r="Q7"/>
  <c r="Q6"/>
  <c r="Q5"/>
  <c r="P8"/>
  <c r="P7"/>
  <c r="P6"/>
  <c r="P5"/>
  <c r="O8"/>
  <c r="O7"/>
  <c r="O6"/>
  <c r="O5"/>
  <c r="R17" i="4"/>
  <c r="R16"/>
  <c r="R15"/>
  <c r="R14"/>
  <c r="R13"/>
  <c r="R12"/>
  <c r="R11"/>
  <c r="R10"/>
  <c r="R9"/>
  <c r="R8"/>
  <c r="R7"/>
  <c r="R6"/>
  <c r="R5"/>
  <c r="R4"/>
  <c r="R17" i="5"/>
  <c r="R16"/>
  <c r="R15"/>
  <c r="R14"/>
  <c r="R13"/>
  <c r="R12"/>
  <c r="R11"/>
  <c r="R10"/>
  <c r="R9"/>
  <c r="R8"/>
  <c r="R7"/>
  <c r="R6"/>
  <c r="R5"/>
  <c r="R4"/>
  <c r="R17" i="6"/>
  <c r="R16"/>
  <c r="R15"/>
  <c r="R14"/>
  <c r="R13"/>
  <c r="R12"/>
  <c r="R11"/>
  <c r="R10"/>
  <c r="R9"/>
  <c r="R8"/>
  <c r="R7"/>
  <c r="R6"/>
  <c r="R5"/>
  <c r="R4"/>
  <c r="R17" i="11"/>
  <c r="R16"/>
  <c r="R15"/>
  <c r="R14"/>
  <c r="R13"/>
  <c r="R12"/>
  <c r="R11"/>
  <c r="R10"/>
  <c r="R9"/>
  <c r="R8"/>
  <c r="R7"/>
  <c r="R6"/>
  <c r="R5"/>
  <c r="R4"/>
  <c r="K17"/>
  <c r="K16"/>
  <c r="K15"/>
  <c r="K14"/>
  <c r="K13"/>
  <c r="K12"/>
  <c r="K11"/>
  <c r="K10"/>
  <c r="K9"/>
  <c r="K8"/>
  <c r="K7"/>
  <c r="K6"/>
  <c r="K5"/>
  <c r="K4"/>
  <c r="R17" i="10"/>
  <c r="R16"/>
  <c r="R15"/>
  <c r="R14"/>
  <c r="R13"/>
  <c r="R12"/>
  <c r="R11"/>
  <c r="R10"/>
  <c r="R9"/>
  <c r="R8"/>
  <c r="R7"/>
  <c r="R6"/>
  <c r="R5"/>
  <c r="R4"/>
  <c r="K17"/>
  <c r="K16"/>
  <c r="K15"/>
  <c r="K14"/>
  <c r="K13"/>
  <c r="K12"/>
  <c r="K11"/>
  <c r="K10"/>
  <c r="K9"/>
  <c r="K8"/>
  <c r="K7"/>
  <c r="K6"/>
  <c r="K5"/>
  <c r="K4"/>
  <c r="R17" i="9"/>
  <c r="R16"/>
  <c r="R15"/>
  <c r="R14"/>
  <c r="R13"/>
  <c r="R12"/>
  <c r="R11"/>
  <c r="R10"/>
  <c r="R9"/>
  <c r="R8"/>
  <c r="R7"/>
  <c r="R6"/>
  <c r="R5"/>
  <c r="R4"/>
  <c r="K17"/>
  <c r="K16"/>
  <c r="K15"/>
  <c r="K14"/>
  <c r="K13"/>
  <c r="K12"/>
  <c r="K11"/>
  <c r="K10"/>
  <c r="K9"/>
  <c r="K8"/>
  <c r="K7"/>
  <c r="K6"/>
  <c r="K5"/>
  <c r="K4"/>
  <c r="R17" i="8"/>
  <c r="R16"/>
  <c r="R15"/>
  <c r="R14"/>
  <c r="R13"/>
  <c r="R12"/>
  <c r="R11"/>
  <c r="R10"/>
  <c r="R9"/>
  <c r="R8"/>
  <c r="R7"/>
  <c r="R6"/>
  <c r="R5"/>
  <c r="R4"/>
  <c r="K17"/>
  <c r="K16"/>
  <c r="K15"/>
  <c r="K14"/>
  <c r="K13"/>
  <c r="K12"/>
  <c r="K11"/>
  <c r="K10"/>
  <c r="K9"/>
  <c r="K8"/>
  <c r="K7"/>
  <c r="K6"/>
  <c r="K5"/>
  <c r="K4"/>
  <c r="R17" i="7"/>
  <c r="R16"/>
  <c r="R15"/>
  <c r="R14"/>
  <c r="R13"/>
  <c r="R12"/>
  <c r="R11"/>
  <c r="R10"/>
  <c r="R9"/>
  <c r="R8"/>
  <c r="R7"/>
  <c r="R6"/>
  <c r="R5"/>
  <c r="R4"/>
  <c r="K17"/>
  <c r="K16"/>
  <c r="K15"/>
  <c r="K14"/>
  <c r="K13"/>
  <c r="K12"/>
  <c r="K11"/>
  <c r="K10"/>
  <c r="K9"/>
  <c r="K8"/>
  <c r="K7"/>
  <c r="K6"/>
  <c r="K5"/>
  <c r="K4"/>
  <c r="K17" i="6"/>
  <c r="K16"/>
  <c r="K15"/>
  <c r="K14"/>
  <c r="K13"/>
  <c r="K12"/>
  <c r="K11"/>
  <c r="K10"/>
  <c r="K9"/>
  <c r="K8"/>
  <c r="K7"/>
  <c r="K6"/>
  <c r="K5"/>
  <c r="K4"/>
  <c r="K17" i="5"/>
  <c r="K16"/>
  <c r="K15"/>
  <c r="K14"/>
  <c r="K13"/>
  <c r="K12"/>
  <c r="K11"/>
  <c r="K10"/>
  <c r="K9"/>
  <c r="K8"/>
  <c r="K7"/>
  <c r="K6"/>
  <c r="K5"/>
  <c r="K4"/>
  <c r="K17" i="4"/>
  <c r="K16"/>
  <c r="K15"/>
  <c r="K14"/>
  <c r="K13"/>
  <c r="K12"/>
  <c r="K11"/>
  <c r="K10"/>
  <c r="K9"/>
  <c r="K8"/>
  <c r="K7"/>
  <c r="K6"/>
  <c r="K5"/>
  <c r="K4"/>
  <c r="R8" i="3"/>
  <c r="R7"/>
  <c r="R6"/>
  <c r="R5"/>
  <c r="S8"/>
  <c r="S7"/>
  <c r="S6"/>
  <c r="S5"/>
  <c r="E8"/>
  <c r="F8"/>
  <c r="F7"/>
  <c r="E7"/>
  <c r="E6"/>
  <c r="F6"/>
  <c r="F5"/>
  <c r="E5"/>
  <c r="U12" l="1"/>
  <c r="T12"/>
  <c r="N12"/>
  <c r="M12"/>
  <c r="T11"/>
  <c r="U10"/>
  <c r="T5"/>
  <c r="N10"/>
  <c r="N11"/>
  <c r="M9"/>
  <c r="M11"/>
  <c r="U11"/>
  <c r="M10"/>
  <c r="T10"/>
  <c r="N9"/>
  <c r="U9"/>
  <c r="L2" i="13"/>
  <c r="U2"/>
  <c r="U2" i="12"/>
  <c r="L2"/>
  <c r="S2"/>
  <c r="T9" i="3"/>
  <c r="U6"/>
  <c r="U5"/>
  <c r="T6"/>
  <c r="T7"/>
  <c r="T8"/>
  <c r="U8"/>
  <c r="U7"/>
  <c r="T21" i="11"/>
  <c r="T20"/>
  <c r="S17"/>
  <c r="L17"/>
  <c r="U17" s="1"/>
  <c r="S16"/>
  <c r="U16" s="1"/>
  <c r="L16"/>
  <c r="S15"/>
  <c r="U15" s="1"/>
  <c r="L15"/>
  <c r="U14"/>
  <c r="S14"/>
  <c r="L14"/>
  <c r="S13"/>
  <c r="L13"/>
  <c r="U13" s="1"/>
  <c r="S12"/>
  <c r="U12" s="1"/>
  <c r="L12"/>
  <c r="S11"/>
  <c r="U11" s="1"/>
  <c r="L11"/>
  <c r="U10"/>
  <c r="S10"/>
  <c r="L10"/>
  <c r="S9"/>
  <c r="L9"/>
  <c r="U9" s="1"/>
  <c r="S8"/>
  <c r="U8" s="1"/>
  <c r="L8"/>
  <c r="S7"/>
  <c r="U7" s="1"/>
  <c r="L7"/>
  <c r="U6"/>
  <c r="S6"/>
  <c r="L6"/>
  <c r="S5"/>
  <c r="L5"/>
  <c r="U5" s="1"/>
  <c r="S4"/>
  <c r="U4" s="1"/>
  <c r="R2"/>
  <c r="L4"/>
  <c r="L2" s="1"/>
  <c r="S2"/>
  <c r="Q2"/>
  <c r="P2"/>
  <c r="O2"/>
  <c r="N2"/>
  <c r="M2"/>
  <c r="K2"/>
  <c r="J2"/>
  <c r="I2"/>
  <c r="H2"/>
  <c r="G2"/>
  <c r="F2"/>
  <c r="T21" i="10"/>
  <c r="T20"/>
  <c r="S17"/>
  <c r="U17" s="1"/>
  <c r="L17"/>
  <c r="S16"/>
  <c r="L16"/>
  <c r="U16" s="1"/>
  <c r="S15"/>
  <c r="U15" s="1"/>
  <c r="L15"/>
  <c r="U14"/>
  <c r="S14"/>
  <c r="L14"/>
  <c r="S13"/>
  <c r="U13" s="1"/>
  <c r="L13"/>
  <c r="S12"/>
  <c r="L12"/>
  <c r="U12" s="1"/>
  <c r="S11"/>
  <c r="U11" s="1"/>
  <c r="L11"/>
  <c r="U10"/>
  <c r="S10"/>
  <c r="L10"/>
  <c r="S9"/>
  <c r="U9" s="1"/>
  <c r="L9"/>
  <c r="S8"/>
  <c r="L8"/>
  <c r="U8" s="1"/>
  <c r="S7"/>
  <c r="U7" s="1"/>
  <c r="L7"/>
  <c r="U6"/>
  <c r="S6"/>
  <c r="L6"/>
  <c r="S5"/>
  <c r="U5" s="1"/>
  <c r="L5"/>
  <c r="S4"/>
  <c r="R2"/>
  <c r="L4"/>
  <c r="L2" s="1"/>
  <c r="S2"/>
  <c r="Q2"/>
  <c r="P2"/>
  <c r="O2"/>
  <c r="N2"/>
  <c r="M2"/>
  <c r="K2"/>
  <c r="J2"/>
  <c r="I2"/>
  <c r="H2"/>
  <c r="G2"/>
  <c r="F2"/>
  <c r="T21" i="9"/>
  <c r="T20"/>
  <c r="U17"/>
  <c r="S17"/>
  <c r="L17"/>
  <c r="S16"/>
  <c r="L16"/>
  <c r="U16" s="1"/>
  <c r="S15"/>
  <c r="U15" s="1"/>
  <c r="L15"/>
  <c r="S14"/>
  <c r="U14" s="1"/>
  <c r="L14"/>
  <c r="U13"/>
  <c r="S13"/>
  <c r="L13"/>
  <c r="S12"/>
  <c r="L12"/>
  <c r="U12" s="1"/>
  <c r="S11"/>
  <c r="U11" s="1"/>
  <c r="L11"/>
  <c r="S10"/>
  <c r="U10" s="1"/>
  <c r="L10"/>
  <c r="U9"/>
  <c r="S9"/>
  <c r="L9"/>
  <c r="S8"/>
  <c r="L8"/>
  <c r="U8" s="1"/>
  <c r="S7"/>
  <c r="U7" s="1"/>
  <c r="L7"/>
  <c r="S6"/>
  <c r="U6" s="1"/>
  <c r="L6"/>
  <c r="U5"/>
  <c r="S5"/>
  <c r="L5"/>
  <c r="K2"/>
  <c r="S4"/>
  <c r="L4"/>
  <c r="U4" s="1"/>
  <c r="R2"/>
  <c r="Q2"/>
  <c r="P2"/>
  <c r="O2"/>
  <c r="N2"/>
  <c r="M2"/>
  <c r="J2"/>
  <c r="L8" i="3" s="1"/>
  <c r="I2" i="9"/>
  <c r="K8" i="3" s="1"/>
  <c r="H2" i="9"/>
  <c r="G2"/>
  <c r="F2"/>
  <c r="H8" i="3" s="1"/>
  <c r="T21" i="8"/>
  <c r="T20"/>
  <c r="S17"/>
  <c r="U17" s="1"/>
  <c r="L17"/>
  <c r="S16"/>
  <c r="U16" s="1"/>
  <c r="L16"/>
  <c r="S15"/>
  <c r="U15" s="1"/>
  <c r="L15"/>
  <c r="U14"/>
  <c r="S14"/>
  <c r="L14"/>
  <c r="S13"/>
  <c r="U13" s="1"/>
  <c r="L13"/>
  <c r="S12"/>
  <c r="U12" s="1"/>
  <c r="L12"/>
  <c r="S11"/>
  <c r="U11" s="1"/>
  <c r="L11"/>
  <c r="U10"/>
  <c r="S10"/>
  <c r="L10"/>
  <c r="S9"/>
  <c r="U9" s="1"/>
  <c r="L9"/>
  <c r="S8"/>
  <c r="U8" s="1"/>
  <c r="L8"/>
  <c r="S7"/>
  <c r="U7" s="1"/>
  <c r="L7"/>
  <c r="U6"/>
  <c r="S6"/>
  <c r="L6"/>
  <c r="S5"/>
  <c r="U5" s="1"/>
  <c r="L5"/>
  <c r="L2" s="1"/>
  <c r="S4"/>
  <c r="U4" s="1"/>
  <c r="R2"/>
  <c r="L4"/>
  <c r="S2"/>
  <c r="Q2"/>
  <c r="P2"/>
  <c r="O2"/>
  <c r="N2"/>
  <c r="M2"/>
  <c r="K2"/>
  <c r="J2"/>
  <c r="I2"/>
  <c r="H2"/>
  <c r="G2"/>
  <c r="I7" i="3" s="1"/>
  <c r="F2" i="8"/>
  <c r="T21" i="7"/>
  <c r="T20"/>
  <c r="S17"/>
  <c r="U17" s="1"/>
  <c r="L17"/>
  <c r="S16"/>
  <c r="L16"/>
  <c r="U16" s="1"/>
  <c r="S15"/>
  <c r="U15" s="1"/>
  <c r="L15"/>
  <c r="U14"/>
  <c r="S14"/>
  <c r="L14"/>
  <c r="S13"/>
  <c r="L13"/>
  <c r="U13" s="1"/>
  <c r="S12"/>
  <c r="L12"/>
  <c r="U12" s="1"/>
  <c r="S11"/>
  <c r="U11" s="1"/>
  <c r="L11"/>
  <c r="U10"/>
  <c r="S10"/>
  <c r="L10"/>
  <c r="S9"/>
  <c r="L9"/>
  <c r="U9" s="1"/>
  <c r="S8"/>
  <c r="L8"/>
  <c r="U8" s="1"/>
  <c r="S7"/>
  <c r="U7" s="1"/>
  <c r="L7"/>
  <c r="U6"/>
  <c r="S6"/>
  <c r="L6"/>
  <c r="S5"/>
  <c r="L5"/>
  <c r="U5" s="1"/>
  <c r="S4"/>
  <c r="R2"/>
  <c r="L4"/>
  <c r="L2" s="1"/>
  <c r="S2"/>
  <c r="Q2"/>
  <c r="P2"/>
  <c r="O2"/>
  <c r="N2"/>
  <c r="M2"/>
  <c r="K2"/>
  <c r="J2"/>
  <c r="I2"/>
  <c r="K6" i="3" s="1"/>
  <c r="H2" i="7"/>
  <c r="G2"/>
  <c r="F2"/>
  <c r="T21" i="6"/>
  <c r="T20"/>
  <c r="S17"/>
  <c r="U17" s="1"/>
  <c r="L17"/>
  <c r="S16"/>
  <c r="L16"/>
  <c r="U16" s="1"/>
  <c r="S15"/>
  <c r="U15" s="1"/>
  <c r="L15"/>
  <c r="S14"/>
  <c r="U14" s="1"/>
  <c r="L14"/>
  <c r="S13"/>
  <c r="U13" s="1"/>
  <c r="L13"/>
  <c r="S12"/>
  <c r="L12"/>
  <c r="U12" s="1"/>
  <c r="S11"/>
  <c r="U11" s="1"/>
  <c r="L11"/>
  <c r="S10"/>
  <c r="U10" s="1"/>
  <c r="L10"/>
  <c r="S9"/>
  <c r="U9" s="1"/>
  <c r="L9"/>
  <c r="U8"/>
  <c r="S8"/>
  <c r="L8"/>
  <c r="S7"/>
  <c r="U7" s="1"/>
  <c r="L7"/>
  <c r="S6"/>
  <c r="U6" s="1"/>
  <c r="L6"/>
  <c r="S5"/>
  <c r="U5" s="1"/>
  <c r="L5"/>
  <c r="U4"/>
  <c r="S4"/>
  <c r="L4"/>
  <c r="L2" s="1"/>
  <c r="K2"/>
  <c r="R2"/>
  <c r="Q2"/>
  <c r="P2"/>
  <c r="O2"/>
  <c r="N2"/>
  <c r="M2"/>
  <c r="J2"/>
  <c r="I2"/>
  <c r="H2"/>
  <c r="G2"/>
  <c r="F2"/>
  <c r="T21" i="5"/>
  <c r="E4" i="3" s="1"/>
  <c r="T20" i="5"/>
  <c r="F4" i="3" s="1"/>
  <c r="S17" i="5"/>
  <c r="L17"/>
  <c r="S16"/>
  <c r="L16"/>
  <c r="S15"/>
  <c r="L15"/>
  <c r="S14"/>
  <c r="L14"/>
  <c r="S13"/>
  <c r="L13"/>
  <c r="S12"/>
  <c r="L12"/>
  <c r="S11"/>
  <c r="L11"/>
  <c r="S10"/>
  <c r="L10"/>
  <c r="S9"/>
  <c r="L9"/>
  <c r="S8"/>
  <c r="L8"/>
  <c r="S7"/>
  <c r="L7"/>
  <c r="S6"/>
  <c r="L6"/>
  <c r="S5"/>
  <c r="L5"/>
  <c r="S4"/>
  <c r="L4"/>
  <c r="Q2"/>
  <c r="S4" i="3" s="1"/>
  <c r="P2" i="5"/>
  <c r="R4" i="3" s="1"/>
  <c r="O2" i="5"/>
  <c r="Q4" i="3" s="1"/>
  <c r="N2" i="5"/>
  <c r="P4" i="3" s="1"/>
  <c r="M2" i="5"/>
  <c r="O4" i="3" s="1"/>
  <c r="J2" i="5"/>
  <c r="L4" i="3" s="1"/>
  <c r="I2" i="5"/>
  <c r="K4" i="3" s="1"/>
  <c r="H2" i="5"/>
  <c r="J4" i="3" s="1"/>
  <c r="G2" i="5"/>
  <c r="I4" i="3" s="1"/>
  <c r="F2" i="5"/>
  <c r="H4" i="3" s="1"/>
  <c r="S17" i="4"/>
  <c r="S16"/>
  <c r="S15"/>
  <c r="S14"/>
  <c r="S13"/>
  <c r="S12"/>
  <c r="S11"/>
  <c r="S10"/>
  <c r="S9"/>
  <c r="S8"/>
  <c r="S7"/>
  <c r="S6"/>
  <c r="S5"/>
  <c r="S4"/>
  <c r="L17"/>
  <c r="L16"/>
  <c r="L15"/>
  <c r="L14"/>
  <c r="L13"/>
  <c r="L12"/>
  <c r="L11"/>
  <c r="L10"/>
  <c r="L9"/>
  <c r="L8"/>
  <c r="L7"/>
  <c r="L6"/>
  <c r="L5"/>
  <c r="L4"/>
  <c r="J8" i="3"/>
  <c r="I8"/>
  <c r="D25"/>
  <c r="D24"/>
  <c r="D23"/>
  <c r="D22"/>
  <c r="D21"/>
  <c r="D20"/>
  <c r="D19"/>
  <c r="D18"/>
  <c r="D17"/>
  <c r="D16"/>
  <c r="D15"/>
  <c r="D14"/>
  <c r="D13"/>
  <c r="D11"/>
  <c r="L7"/>
  <c r="K7"/>
  <c r="J7"/>
  <c r="H7"/>
  <c r="L6"/>
  <c r="J6"/>
  <c r="I6"/>
  <c r="H6"/>
  <c r="L5"/>
  <c r="K5"/>
  <c r="J5"/>
  <c r="I5"/>
  <c r="H5"/>
  <c r="T21" i="4"/>
  <c r="E3" i="3" s="1"/>
  <c r="T20" i="4"/>
  <c r="F3" i="3" s="1"/>
  <c r="Q2" i="4"/>
  <c r="S3" i="3" s="1"/>
  <c r="P2" i="4"/>
  <c r="R3" i="3" s="1"/>
  <c r="O2" i="4"/>
  <c r="Q3" i="3" s="1"/>
  <c r="N2" i="4"/>
  <c r="P3" i="3" s="1"/>
  <c r="M2" i="4"/>
  <c r="O3" i="3" s="1"/>
  <c r="J2" i="4"/>
  <c r="L3" i="3" s="1"/>
  <c r="I2" i="4"/>
  <c r="K3" i="3" s="1"/>
  <c r="H2" i="4"/>
  <c r="J3" i="3" s="1"/>
  <c r="G2" i="4"/>
  <c r="I3" i="3" s="1"/>
  <c r="F2" i="4"/>
  <c r="H3" i="3" s="1"/>
  <c r="M7" l="1"/>
  <c r="N7"/>
  <c r="M5"/>
  <c r="N5"/>
  <c r="M6"/>
  <c r="N6"/>
  <c r="M8"/>
  <c r="N8"/>
  <c r="U4"/>
  <c r="T4"/>
  <c r="M4"/>
  <c r="N4"/>
  <c r="U3"/>
  <c r="T3"/>
  <c r="M3"/>
  <c r="N3"/>
  <c r="U17" i="5"/>
  <c r="U16"/>
  <c r="U13"/>
  <c r="U12"/>
  <c r="U6"/>
  <c r="L2"/>
  <c r="U5"/>
  <c r="K2"/>
  <c r="U7"/>
  <c r="U10"/>
  <c r="U14"/>
  <c r="S2"/>
  <c r="U8"/>
  <c r="U9"/>
  <c r="U15"/>
  <c r="R2"/>
  <c r="U11"/>
  <c r="U2" i="11"/>
  <c r="U2" i="8"/>
  <c r="G7" i="3" s="1"/>
  <c r="K2" i="4"/>
  <c r="L2"/>
  <c r="U4" i="10"/>
  <c r="U2" s="1"/>
  <c r="D9" i="3"/>
  <c r="U2" i="9"/>
  <c r="L2"/>
  <c r="S2"/>
  <c r="U4" i="7"/>
  <c r="U2" s="1"/>
  <c r="U2" i="6"/>
  <c r="S2"/>
  <c r="U4" i="5"/>
  <c r="D8" i="3"/>
  <c r="D10"/>
  <c r="U4" i="4"/>
  <c r="U5"/>
  <c r="U6"/>
  <c r="U7"/>
  <c r="U8"/>
  <c r="U9"/>
  <c r="U10"/>
  <c r="U11"/>
  <c r="U12"/>
  <c r="U13"/>
  <c r="U14"/>
  <c r="U15"/>
  <c r="U16"/>
  <c r="U17"/>
  <c r="D3" i="3"/>
  <c r="D4"/>
  <c r="D7"/>
  <c r="D6"/>
  <c r="D5"/>
  <c r="R2" i="4"/>
  <c r="S2"/>
  <c r="G8" i="3" l="1"/>
  <c r="G6"/>
  <c r="G5"/>
  <c r="U2" i="5"/>
  <c r="U2" i="4"/>
  <c r="G3" i="3" s="1"/>
  <c r="G4" l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T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<sst xmlns="http://schemas.openxmlformats.org/spreadsheetml/2006/main" count="603" uniqueCount="65">
  <si>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</si>
  <si>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</si>
  <si>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</si>
  <si>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</si>
  <si>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</si>
  <si>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</si>
  <si>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</si>
  <si>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</si>
  <si>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</si>
  <si>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</si>
  <si>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</si>
  <si>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</si>
  <si>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</si>
  <si>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</si>
  <si>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</si>
  <si>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</si>
  <si>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</si>
  <si>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</si>
  <si>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</si>
  <si>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</si>
  <si>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</si>
  <si>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</si>
  <si>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</si>
  <si>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</si>
  <si>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</si>
  <si>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</si>
  <si>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</si>
  <si>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</si>
  <si>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</si>
  <si>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</si>
  <si>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</si>
  <si>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</si>
  <si>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</si>
  <si>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Date</t>
  </si>
  <si>
    <t>Tank</t>
  </si>
  <si>
    <t>Tanks</t>
  </si>
  <si>
    <t>Defeat</t>
  </si>
  <si>
    <t>Victory</t>
  </si>
  <si>
    <t>Total</t>
  </si>
  <si>
    <t>WEST</t>
  </si>
  <si>
    <t>TRAMVANAYA</t>
  </si>
  <si>
    <t>SORMOSK</t>
  </si>
  <si>
    <t>SKULPTURNY</t>
  </si>
  <si>
    <t>TSARITSA</t>
  </si>
  <si>
    <t>YANVARYA</t>
  </si>
  <si>
    <t>SOUTH</t>
  </si>
  <si>
    <t>FACTORY</t>
  </si>
  <si>
    <t>MASHINNYA</t>
  </si>
  <si>
    <t>BREAD FACTORY</t>
  </si>
  <si>
    <t>ARBATOVSKAYA</t>
  </si>
  <si>
    <t>TANKS</t>
  </si>
  <si>
    <t>GRANITI</t>
  </si>
  <si>
    <t>KINDERGARTEN</t>
  </si>
  <si>
    <t>Campaign</t>
  </si>
  <si>
    <t>Barricady Germany</t>
  </si>
  <si>
    <t>Campaign 01</t>
  </si>
  <si>
    <t>Campaign 02</t>
  </si>
  <si>
    <t>Campaign 10</t>
  </si>
  <si>
    <t>Campaign 09</t>
  </si>
  <si>
    <t>Campaign 08</t>
  </si>
  <si>
    <t>Campaign 07</t>
  </si>
  <si>
    <t>Campaign 06</t>
  </si>
  <si>
    <t>Campaign 05</t>
  </si>
  <si>
    <t>Campaign 04</t>
  </si>
  <si>
    <t>Campaign 03</t>
  </si>
</sst>
</file>

<file path=xl/styles.xml><?xml version="1.0" encoding="utf-8"?>
<styleSheet xmlns="http://schemas.openxmlformats.org/spreadsheetml/2006/main">
  <numFmts count="1">
    <numFmt numFmtId="164" formatCode="#,##0\ _€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3" fillId="2" borderId="20" xfId="0" applyNumberFormat="1" applyFont="1" applyFill="1" applyBorder="1" applyAlignment="1">
      <alignment horizontal="center"/>
    </xf>
    <xf numFmtId="1" fontId="3" fillId="2" borderId="21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1" fontId="3" fillId="2" borderId="2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1" fontId="0" fillId="2" borderId="26" xfId="0" applyNumberFormat="1" applyFill="1" applyBorder="1" applyAlignment="1">
      <alignment horizontal="center"/>
    </xf>
    <xf numFmtId="1" fontId="0" fillId="2" borderId="27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4" xfId="0" applyBorder="1"/>
    <xf numFmtId="164" fontId="6" fillId="0" borderId="23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0" borderId="0" xfId="0" applyFont="1" applyBorder="1"/>
    <xf numFmtId="0" fontId="0" fillId="0" borderId="6" xfId="0" applyBorder="1"/>
    <xf numFmtId="1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25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3" width="8.28515625" customWidth="1"/>
    <col min="14" max="14" width="9.7109375" customWidth="1"/>
    <col min="15" max="20" width="8.28515625" customWidth="1"/>
    <col min="21" max="21" width="9.7109375" customWidth="1"/>
  </cols>
  <sheetData>
    <row r="1" spans="2:21" ht="14.45" customHeight="1">
      <c r="B1" s="77" t="s">
        <v>54</v>
      </c>
      <c r="C1" s="78"/>
      <c r="D1" s="40"/>
      <c r="E1" s="19"/>
      <c r="F1" s="19"/>
      <c r="G1" s="41"/>
      <c r="H1" s="73" t="s">
        <v>25</v>
      </c>
      <c r="I1" s="74"/>
      <c r="J1" s="74"/>
      <c r="K1" s="74"/>
      <c r="L1" s="74"/>
      <c r="M1" s="75"/>
      <c r="N1" s="76"/>
      <c r="O1" s="73" t="s">
        <v>26</v>
      </c>
      <c r="P1" s="74"/>
      <c r="Q1" s="74"/>
      <c r="R1" s="74"/>
      <c r="S1" s="74"/>
      <c r="T1" s="75"/>
      <c r="U1" s="76"/>
    </row>
    <row r="2" spans="2:21">
      <c r="B2" s="57" t="s">
        <v>32</v>
      </c>
      <c r="C2" s="58" t="s">
        <v>53</v>
      </c>
      <c r="D2" s="57" t="s">
        <v>38</v>
      </c>
      <c r="E2" s="42" t="s">
        <v>31</v>
      </c>
      <c r="F2" s="42" t="s">
        <v>30</v>
      </c>
      <c r="G2" s="43" t="s">
        <v>3</v>
      </c>
      <c r="H2" s="25" t="s">
        <v>21</v>
      </c>
      <c r="I2" s="26" t="s">
        <v>22</v>
      </c>
      <c r="J2" s="26" t="s">
        <v>2</v>
      </c>
      <c r="K2" s="26" t="s">
        <v>23</v>
      </c>
      <c r="L2" s="26" t="s">
        <v>35</v>
      </c>
      <c r="M2" s="31" t="s">
        <v>24</v>
      </c>
      <c r="N2" s="23" t="s">
        <v>28</v>
      </c>
      <c r="O2" s="25" t="s">
        <v>21</v>
      </c>
      <c r="P2" s="26" t="s">
        <v>22</v>
      </c>
      <c r="Q2" s="26" t="s">
        <v>2</v>
      </c>
      <c r="R2" s="26" t="s">
        <v>23</v>
      </c>
      <c r="S2" s="26" t="s">
        <v>35</v>
      </c>
      <c r="T2" s="31" t="s">
        <v>24</v>
      </c>
      <c r="U2" s="23" t="s">
        <v>28</v>
      </c>
    </row>
    <row r="3" spans="2:21">
      <c r="B3" s="63"/>
      <c r="C3" s="45" t="s">
        <v>4</v>
      </c>
      <c r="D3" s="44">
        <f t="shared" ref="D3:D25" si="0">F3+E3</f>
        <v>0</v>
      </c>
      <c r="E3" s="45">
        <f>'01'!T21</f>
        <v>0</v>
      </c>
      <c r="F3" s="45">
        <f>'01'!T20</f>
        <v>0</v>
      </c>
      <c r="G3" s="56">
        <f>'01'!U2</f>
        <v>0</v>
      </c>
      <c r="H3" s="61">
        <f>'01'!F2</f>
        <v>0</v>
      </c>
      <c r="I3" s="45">
        <f>'01'!G2</f>
        <v>0</v>
      </c>
      <c r="J3" s="45">
        <f>'01'!H2</f>
        <v>0</v>
      </c>
      <c r="K3" s="45">
        <f>'01'!I2</f>
        <v>0</v>
      </c>
      <c r="L3" s="45">
        <f>'01'!J2</f>
        <v>0</v>
      </c>
      <c r="M3" s="62">
        <f>H3+J3+(I3*6)+((K3+L3)*4)</f>
        <v>0</v>
      </c>
      <c r="N3" s="59">
        <f t="shared" ref="N3:N10" si="1">((H3+I3)*15)+(J3*10)+(K3*20)+(L3*40)</f>
        <v>0</v>
      </c>
      <c r="O3" s="44">
        <f>'01'!M2</f>
        <v>0</v>
      </c>
      <c r="P3" s="45">
        <f>'01'!N2</f>
        <v>0</v>
      </c>
      <c r="Q3" s="45">
        <f>'01'!O2</f>
        <v>0</v>
      </c>
      <c r="R3" s="45">
        <f>'01'!P2</f>
        <v>0</v>
      </c>
      <c r="S3" s="45">
        <f>'01'!Q2</f>
        <v>0</v>
      </c>
      <c r="T3" s="62">
        <f t="shared" ref="T3:T10" si="2">O3+Q3+(P3*6)+((R3+S3)*4)</f>
        <v>0</v>
      </c>
      <c r="U3" s="60">
        <f t="shared" ref="U3:U10" si="3">((O3+P3)*15)+(Q3*10)+(R3*20)+(S3*40)</f>
        <v>0</v>
      </c>
    </row>
    <row r="4" spans="2:21">
      <c r="B4" s="63"/>
      <c r="C4" s="45" t="s">
        <v>5</v>
      </c>
      <c r="D4" s="44">
        <f t="shared" si="0"/>
        <v>0</v>
      </c>
      <c r="E4" s="45">
        <f>'02'!$T$21</f>
        <v>0</v>
      </c>
      <c r="F4" s="45">
        <f>'02'!$T$20</f>
        <v>0</v>
      </c>
      <c r="G4" s="56">
        <f>'02'!$U$2</f>
        <v>0</v>
      </c>
      <c r="H4" s="61">
        <f>'02'!$F$2</f>
        <v>0</v>
      </c>
      <c r="I4" s="62">
        <f>'02'!$G$2</f>
        <v>0</v>
      </c>
      <c r="J4" s="62">
        <f>'02'!$H$2</f>
        <v>0</v>
      </c>
      <c r="K4" s="62">
        <f>'02'!$I$2</f>
        <v>0</v>
      </c>
      <c r="L4" s="62">
        <f>'02'!$J$2</f>
        <v>0</v>
      </c>
      <c r="M4" s="62">
        <f>H4+J4+(I4*6)+((K4+L4)*4)</f>
        <v>0</v>
      </c>
      <c r="N4" s="59">
        <f t="shared" si="1"/>
        <v>0</v>
      </c>
      <c r="O4" s="61">
        <f>'02'!$M$2</f>
        <v>0</v>
      </c>
      <c r="P4" s="62">
        <f>'02'!$N$2</f>
        <v>0</v>
      </c>
      <c r="Q4" s="62">
        <f>'02'!$O$2</f>
        <v>0</v>
      </c>
      <c r="R4" s="62">
        <f>'02'!$P$2</f>
        <v>0</v>
      </c>
      <c r="S4" s="62">
        <f>'02'!$Q$2</f>
        <v>0</v>
      </c>
      <c r="T4" s="62">
        <f t="shared" si="2"/>
        <v>0</v>
      </c>
      <c r="U4" s="60">
        <f t="shared" si="3"/>
        <v>0</v>
      </c>
    </row>
    <row r="5" spans="2:21">
      <c r="B5" s="63"/>
      <c r="C5" s="45" t="s">
        <v>6</v>
      </c>
      <c r="D5" s="44">
        <f t="shared" si="0"/>
        <v>0</v>
      </c>
      <c r="E5" s="45">
        <f>'03'!$T$21</f>
        <v>0</v>
      </c>
      <c r="F5" s="45">
        <f>'03'!$T$20</f>
        <v>0</v>
      </c>
      <c r="G5" s="56">
        <f>'03'!$U$2</f>
        <v>0</v>
      </c>
      <c r="H5" s="61">
        <f>'03'!$F$2</f>
        <v>0</v>
      </c>
      <c r="I5" s="62">
        <f>'03'!$G$2</f>
        <v>0</v>
      </c>
      <c r="J5" s="62">
        <f>'03'!$H$2</f>
        <v>0</v>
      </c>
      <c r="K5" s="62">
        <f>'03'!$I$2</f>
        <v>0</v>
      </c>
      <c r="L5" s="62">
        <f>'03'!$J$2</f>
        <v>0</v>
      </c>
      <c r="M5" s="62">
        <f t="shared" ref="M5:M10" si="4">H5+J5+(I5*6)+((K5+L5)*4)</f>
        <v>0</v>
      </c>
      <c r="N5" s="59">
        <f t="shared" si="1"/>
        <v>0</v>
      </c>
      <c r="O5" s="61">
        <f>'03'!$M$2</f>
        <v>0</v>
      </c>
      <c r="P5" s="62">
        <f>'03'!$N$2</f>
        <v>0</v>
      </c>
      <c r="Q5" s="62">
        <f>'03'!$O$2</f>
        <v>0</v>
      </c>
      <c r="R5" s="62">
        <f>'03'!$P$2</f>
        <v>0</v>
      </c>
      <c r="S5" s="62">
        <f>'03'!$Q$2</f>
        <v>0</v>
      </c>
      <c r="T5" s="62">
        <f t="shared" si="2"/>
        <v>0</v>
      </c>
      <c r="U5" s="60">
        <f t="shared" si="3"/>
        <v>0</v>
      </c>
    </row>
    <row r="6" spans="2:21">
      <c r="B6" s="63"/>
      <c r="C6" s="45" t="s">
        <v>7</v>
      </c>
      <c r="D6" s="44">
        <f t="shared" si="0"/>
        <v>0</v>
      </c>
      <c r="E6" s="45">
        <f>'04'!$T$21</f>
        <v>0</v>
      </c>
      <c r="F6" s="45">
        <f>'04'!$T$20</f>
        <v>0</v>
      </c>
      <c r="G6" s="56">
        <f>'04'!$U$2</f>
        <v>0</v>
      </c>
      <c r="H6" s="61">
        <f>'04'!$F$2</f>
        <v>0</v>
      </c>
      <c r="I6" s="62">
        <f>'04'!$G$2</f>
        <v>0</v>
      </c>
      <c r="J6" s="62">
        <f>'04'!$H$2</f>
        <v>0</v>
      </c>
      <c r="K6" s="62">
        <f>'04'!$I$2</f>
        <v>0</v>
      </c>
      <c r="L6" s="62">
        <f>'04'!$J$2</f>
        <v>0</v>
      </c>
      <c r="M6" s="62">
        <f t="shared" si="4"/>
        <v>0</v>
      </c>
      <c r="N6" s="59">
        <f t="shared" si="1"/>
        <v>0</v>
      </c>
      <c r="O6" s="61">
        <f>'04'!$M$2</f>
        <v>0</v>
      </c>
      <c r="P6" s="62">
        <f>'04'!$N$2</f>
        <v>0</v>
      </c>
      <c r="Q6" s="62">
        <f>'04'!$O$2</f>
        <v>0</v>
      </c>
      <c r="R6" s="62">
        <f>'04'!$P$2</f>
        <v>0</v>
      </c>
      <c r="S6" s="62">
        <f>'04'!$Q$2</f>
        <v>0</v>
      </c>
      <c r="T6" s="62">
        <f t="shared" si="2"/>
        <v>0</v>
      </c>
      <c r="U6" s="60">
        <f t="shared" si="3"/>
        <v>0</v>
      </c>
    </row>
    <row r="7" spans="2:21">
      <c r="B7" s="64"/>
      <c r="C7" s="45" t="s">
        <v>8</v>
      </c>
      <c r="D7" s="44">
        <f t="shared" si="0"/>
        <v>0</v>
      </c>
      <c r="E7" s="45">
        <f>'05'!$T$21</f>
        <v>0</v>
      </c>
      <c r="F7" s="45">
        <f>'05'!$T$20</f>
        <v>0</v>
      </c>
      <c r="G7" s="56">
        <f>'05'!$U$2</f>
        <v>0</v>
      </c>
      <c r="H7" s="61">
        <f>'05'!$F$2</f>
        <v>0</v>
      </c>
      <c r="I7" s="62">
        <f>'05'!$G$2</f>
        <v>0</v>
      </c>
      <c r="J7" s="62">
        <f>'05'!$H$2</f>
        <v>0</v>
      </c>
      <c r="K7" s="62">
        <f>'05'!$I$2</f>
        <v>0</v>
      </c>
      <c r="L7" s="62">
        <f>'05'!$J$2</f>
        <v>0</v>
      </c>
      <c r="M7" s="62">
        <f t="shared" si="4"/>
        <v>0</v>
      </c>
      <c r="N7" s="59">
        <f t="shared" si="1"/>
        <v>0</v>
      </c>
      <c r="O7" s="61">
        <f>'05'!$M$2</f>
        <v>0</v>
      </c>
      <c r="P7" s="62">
        <f>'05'!$N$2</f>
        <v>0</v>
      </c>
      <c r="Q7" s="62">
        <f>'05'!$O$2</f>
        <v>0</v>
      </c>
      <c r="R7" s="62">
        <f>'05'!$P$2</f>
        <v>0</v>
      </c>
      <c r="S7" s="62">
        <f>'05'!$Q$2</f>
        <v>0</v>
      </c>
      <c r="T7" s="62">
        <f t="shared" si="2"/>
        <v>0</v>
      </c>
      <c r="U7" s="60">
        <f t="shared" si="3"/>
        <v>0</v>
      </c>
    </row>
    <row r="8" spans="2:21">
      <c r="B8" s="64"/>
      <c r="C8" s="45" t="s">
        <v>9</v>
      </c>
      <c r="D8" s="44">
        <f t="shared" si="0"/>
        <v>0</v>
      </c>
      <c r="E8" s="45">
        <f>'06'!$T$21</f>
        <v>0</v>
      </c>
      <c r="F8" s="45">
        <f>'06'!$T$20</f>
        <v>0</v>
      </c>
      <c r="G8" s="56">
        <f>'06'!$U$2</f>
        <v>0</v>
      </c>
      <c r="H8" s="61">
        <f>'06'!$F$2</f>
        <v>0</v>
      </c>
      <c r="I8" s="62">
        <f>'06'!$G$2</f>
        <v>0</v>
      </c>
      <c r="J8" s="62">
        <f>'06'!$H$2</f>
        <v>0</v>
      </c>
      <c r="K8" s="62">
        <f>'06'!$I$2</f>
        <v>0</v>
      </c>
      <c r="L8" s="62">
        <f>'06'!$J$2</f>
        <v>0</v>
      </c>
      <c r="M8" s="62">
        <f t="shared" si="4"/>
        <v>0</v>
      </c>
      <c r="N8" s="59">
        <f t="shared" si="1"/>
        <v>0</v>
      </c>
      <c r="O8" s="61">
        <f>'06'!$M$2</f>
        <v>0</v>
      </c>
      <c r="P8" s="62">
        <f>'06'!$N$2</f>
        <v>0</v>
      </c>
      <c r="Q8" s="62">
        <f>'06'!$O$2</f>
        <v>0</v>
      </c>
      <c r="R8" s="62">
        <f>'06'!$P$2</f>
        <v>0</v>
      </c>
      <c r="S8" s="62">
        <f>'06'!$Q$2</f>
        <v>0</v>
      </c>
      <c r="T8" s="62">
        <f t="shared" si="2"/>
        <v>0</v>
      </c>
      <c r="U8" s="60">
        <f t="shared" si="3"/>
        <v>0</v>
      </c>
    </row>
    <row r="9" spans="2:21">
      <c r="B9" s="64"/>
      <c r="C9" s="45" t="s">
        <v>10</v>
      </c>
      <c r="D9" s="44">
        <f t="shared" si="0"/>
        <v>0</v>
      </c>
      <c r="E9" s="45">
        <f>'07'!$T$21</f>
        <v>0</v>
      </c>
      <c r="F9" s="45">
        <f>'07'!$T$20</f>
        <v>0</v>
      </c>
      <c r="G9" s="56">
        <f>'07'!$U$2</f>
        <v>0</v>
      </c>
      <c r="H9" s="61">
        <f>'07'!$F$2</f>
        <v>0</v>
      </c>
      <c r="I9" s="62">
        <f>'07'!$G$2</f>
        <v>0</v>
      </c>
      <c r="J9" s="62">
        <f>'07'!$H$2</f>
        <v>0</v>
      </c>
      <c r="K9" s="62">
        <f>'07'!$I$2</f>
        <v>0</v>
      </c>
      <c r="L9" s="62">
        <f>'07'!$J$2</f>
        <v>0</v>
      </c>
      <c r="M9" s="62">
        <f t="shared" si="4"/>
        <v>0</v>
      </c>
      <c r="N9" s="59">
        <f t="shared" si="1"/>
        <v>0</v>
      </c>
      <c r="O9" s="61">
        <f>'07'!$M$2</f>
        <v>0</v>
      </c>
      <c r="P9" s="62">
        <f>'07'!$N$2</f>
        <v>0</v>
      </c>
      <c r="Q9" s="62">
        <f>'07'!$O$2</f>
        <v>0</v>
      </c>
      <c r="R9" s="62">
        <f>'07'!$P$2</f>
        <v>0</v>
      </c>
      <c r="S9" s="62">
        <f>'07'!$Q$2</f>
        <v>0</v>
      </c>
      <c r="T9" s="62">
        <f t="shared" si="2"/>
        <v>0</v>
      </c>
      <c r="U9" s="60">
        <f t="shared" si="3"/>
        <v>0</v>
      </c>
    </row>
    <row r="10" spans="2:21">
      <c r="B10" s="64"/>
      <c r="C10" s="45" t="s">
        <v>11</v>
      </c>
      <c r="D10" s="44">
        <f t="shared" si="0"/>
        <v>0</v>
      </c>
      <c r="E10" s="45">
        <f>'08'!$T$21</f>
        <v>0</v>
      </c>
      <c r="F10" s="45">
        <f>'08'!$T$20</f>
        <v>0</v>
      </c>
      <c r="G10" s="56">
        <f>'08'!$U$2</f>
        <v>0</v>
      </c>
      <c r="H10" s="61">
        <f>'08'!$F$2</f>
        <v>0</v>
      </c>
      <c r="I10" s="62">
        <f>'08'!$G$2</f>
        <v>0</v>
      </c>
      <c r="J10" s="62">
        <f>'08'!$H$2</f>
        <v>0</v>
      </c>
      <c r="K10" s="62">
        <f>'08'!$I$2</f>
        <v>0</v>
      </c>
      <c r="L10" s="62">
        <f>'08'!$J$2</f>
        <v>0</v>
      </c>
      <c r="M10" s="62">
        <f t="shared" si="4"/>
        <v>0</v>
      </c>
      <c r="N10" s="59">
        <f t="shared" si="1"/>
        <v>0</v>
      </c>
      <c r="O10" s="61">
        <f>'08'!$M$2</f>
        <v>0</v>
      </c>
      <c r="P10" s="62">
        <f>'08'!$N$2</f>
        <v>0</v>
      </c>
      <c r="Q10" s="62">
        <f>'08'!$O$2</f>
        <v>0</v>
      </c>
      <c r="R10" s="62">
        <f>'08'!$P$2</f>
        <v>0</v>
      </c>
      <c r="S10" s="62">
        <f>'08'!$Q$2</f>
        <v>0</v>
      </c>
      <c r="T10" s="62">
        <f t="shared" si="2"/>
        <v>0</v>
      </c>
      <c r="U10" s="60">
        <f t="shared" si="3"/>
        <v>0</v>
      </c>
    </row>
    <row r="11" spans="2:21">
      <c r="B11" s="64"/>
      <c r="C11" s="45" t="s">
        <v>12</v>
      </c>
      <c r="D11" s="44">
        <f t="shared" si="0"/>
        <v>0</v>
      </c>
      <c r="E11" s="45">
        <f>'09'!$T$21</f>
        <v>0</v>
      </c>
      <c r="F11" s="45">
        <f>'09'!$T$20</f>
        <v>0</v>
      </c>
      <c r="G11" s="56">
        <f>'09'!$U$2</f>
        <v>0</v>
      </c>
      <c r="H11" s="61">
        <f>'09'!$F$2</f>
        <v>0</v>
      </c>
      <c r="I11" s="62">
        <f>'09'!$G$2</f>
        <v>0</v>
      </c>
      <c r="J11" s="62">
        <f>'09'!$H$2</f>
        <v>0</v>
      </c>
      <c r="K11" s="62">
        <f>'09'!$I$2</f>
        <v>0</v>
      </c>
      <c r="L11" s="62">
        <f>'09'!$J$2</f>
        <v>0</v>
      </c>
      <c r="M11" s="62">
        <f t="shared" ref="M11:M12" si="5">H11+J11+(I11*6)+((K11+L11)*4)</f>
        <v>0</v>
      </c>
      <c r="N11" s="59">
        <f t="shared" ref="N11:N12" si="6">((H11+I11)*15)+(J11*10)+(K11*20)+(L11*40)</f>
        <v>0</v>
      </c>
      <c r="O11" s="61">
        <f>'09'!$M$2</f>
        <v>0</v>
      </c>
      <c r="P11" s="62">
        <f>'09'!$N$2</f>
        <v>0</v>
      </c>
      <c r="Q11" s="62">
        <f>'09'!$O$2</f>
        <v>0</v>
      </c>
      <c r="R11" s="62">
        <f>'09'!$P$2</f>
        <v>0</v>
      </c>
      <c r="S11" s="62">
        <f>'09'!$Q$2</f>
        <v>0</v>
      </c>
      <c r="T11" s="62">
        <f t="shared" ref="T11:T12" si="7">O11+Q11+(P11*6)+((R11+S11)*4)</f>
        <v>0</v>
      </c>
      <c r="U11" s="60">
        <f t="shared" ref="U11:U12" si="8">((O11+P11)*15)+(Q11*10)+(R11*20)+(S11*40)</f>
        <v>0</v>
      </c>
    </row>
    <row r="12" spans="2:21">
      <c r="B12" s="64"/>
      <c r="C12" s="45" t="s">
        <v>13</v>
      </c>
      <c r="D12" s="44">
        <f t="shared" si="0"/>
        <v>0</v>
      </c>
      <c r="E12" s="45">
        <f>'10'!$T$21</f>
        <v>0</v>
      </c>
      <c r="F12" s="45">
        <f>'10'!$T$20</f>
        <v>0</v>
      </c>
      <c r="G12" s="56">
        <f>'10'!$U$2</f>
        <v>0</v>
      </c>
      <c r="H12" s="61">
        <f>'10'!$F$2</f>
        <v>0</v>
      </c>
      <c r="I12" s="62">
        <f>'10'!$G$2</f>
        <v>0</v>
      </c>
      <c r="J12" s="62">
        <f>'10'!$H$2</f>
        <v>0</v>
      </c>
      <c r="K12" s="62">
        <f>'10'!$I$2</f>
        <v>0</v>
      </c>
      <c r="L12" s="62">
        <f>'10'!$J$2</f>
        <v>0</v>
      </c>
      <c r="M12" s="62">
        <f t="shared" si="5"/>
        <v>0</v>
      </c>
      <c r="N12" s="59">
        <f t="shared" si="6"/>
        <v>0</v>
      </c>
      <c r="O12" s="61">
        <f>'10'!$M$2</f>
        <v>0</v>
      </c>
      <c r="P12" s="62">
        <f>'10'!$N$2</f>
        <v>0</v>
      </c>
      <c r="Q12" s="62">
        <f>'10'!$O$2</f>
        <v>0</v>
      </c>
      <c r="R12" s="62">
        <f>'10'!$P$2</f>
        <v>0</v>
      </c>
      <c r="S12" s="62">
        <f>'10'!$Q$2</f>
        <v>0</v>
      </c>
      <c r="T12" s="62">
        <f t="shared" si="7"/>
        <v>0</v>
      </c>
      <c r="U12" s="60">
        <f t="shared" si="8"/>
        <v>0</v>
      </c>
    </row>
    <row r="13" spans="2:21">
      <c r="B13" s="64"/>
      <c r="C13" s="45"/>
      <c r="D13" s="44">
        <f t="shared" si="0"/>
        <v>0</v>
      </c>
      <c r="E13" s="45"/>
      <c r="F13" s="45"/>
      <c r="G13" s="56"/>
      <c r="H13" s="44"/>
      <c r="I13" s="45"/>
      <c r="J13" s="45"/>
      <c r="K13" s="45"/>
      <c r="L13" s="45"/>
      <c r="M13" s="45"/>
      <c r="N13" s="59"/>
      <c r="O13" s="44"/>
      <c r="P13" s="45"/>
      <c r="Q13" s="45"/>
      <c r="R13" s="45"/>
      <c r="S13" s="45"/>
      <c r="T13" s="45"/>
      <c r="U13" s="60"/>
    </row>
    <row r="14" spans="2:21">
      <c r="B14" s="64"/>
      <c r="C14" s="45"/>
      <c r="D14" s="44">
        <f t="shared" si="0"/>
        <v>0</v>
      </c>
      <c r="E14" s="45"/>
      <c r="F14" s="45"/>
      <c r="G14" s="56"/>
      <c r="H14" s="44"/>
      <c r="I14" s="45"/>
      <c r="J14" s="45"/>
      <c r="K14" s="45"/>
      <c r="L14" s="45"/>
      <c r="M14" s="45"/>
      <c r="N14" s="59"/>
      <c r="O14" s="44"/>
      <c r="P14" s="45"/>
      <c r="Q14" s="45"/>
      <c r="R14" s="45"/>
      <c r="S14" s="45"/>
      <c r="T14" s="45"/>
      <c r="U14" s="60"/>
    </row>
    <row r="15" spans="2:21">
      <c r="B15" s="64"/>
      <c r="C15" s="45"/>
      <c r="D15" s="44">
        <f t="shared" si="0"/>
        <v>0</v>
      </c>
      <c r="E15" s="45"/>
      <c r="F15" s="45"/>
      <c r="G15" s="56"/>
      <c r="H15" s="44"/>
      <c r="I15" s="45"/>
      <c r="J15" s="45"/>
      <c r="K15" s="45"/>
      <c r="L15" s="45"/>
      <c r="M15" s="45"/>
      <c r="N15" s="59"/>
      <c r="O15" s="44"/>
      <c r="P15" s="45"/>
      <c r="Q15" s="45"/>
      <c r="R15" s="45"/>
      <c r="S15" s="45"/>
      <c r="T15" s="45"/>
      <c r="U15" s="60"/>
    </row>
    <row r="16" spans="2:21">
      <c r="B16" s="64"/>
      <c r="C16" s="45"/>
      <c r="D16" s="44">
        <f t="shared" si="0"/>
        <v>0</v>
      </c>
      <c r="E16" s="45"/>
      <c r="F16" s="45"/>
      <c r="G16" s="56"/>
      <c r="H16" s="44"/>
      <c r="I16" s="45"/>
      <c r="J16" s="45"/>
      <c r="K16" s="45"/>
      <c r="L16" s="45"/>
      <c r="M16" s="45"/>
      <c r="N16" s="59"/>
      <c r="O16" s="44"/>
      <c r="P16" s="45"/>
      <c r="Q16" s="45"/>
      <c r="R16" s="45"/>
      <c r="S16" s="45"/>
      <c r="T16" s="45"/>
      <c r="U16" s="60"/>
    </row>
    <row r="17" spans="2:21">
      <c r="B17" s="64"/>
      <c r="C17" s="45"/>
      <c r="D17" s="44">
        <f t="shared" si="0"/>
        <v>0</v>
      </c>
      <c r="E17" s="45"/>
      <c r="F17" s="45"/>
      <c r="G17" s="56"/>
      <c r="H17" s="44"/>
      <c r="I17" s="45"/>
      <c r="J17" s="45"/>
      <c r="K17" s="45"/>
      <c r="L17" s="45"/>
      <c r="M17" s="45"/>
      <c r="N17" s="59"/>
      <c r="O17" s="44"/>
      <c r="P17" s="45"/>
      <c r="Q17" s="45"/>
      <c r="R17" s="45"/>
      <c r="S17" s="45"/>
      <c r="T17" s="45"/>
      <c r="U17" s="60"/>
    </row>
    <row r="18" spans="2:21">
      <c r="B18" s="64"/>
      <c r="C18" s="45"/>
      <c r="D18" s="44">
        <f t="shared" si="0"/>
        <v>0</v>
      </c>
      <c r="E18" s="45"/>
      <c r="F18" s="45"/>
      <c r="G18" s="56"/>
      <c r="H18" s="44"/>
      <c r="I18" s="45"/>
      <c r="J18" s="45"/>
      <c r="K18" s="45"/>
      <c r="L18" s="45"/>
      <c r="M18" s="45"/>
      <c r="N18" s="59"/>
      <c r="O18" s="44"/>
      <c r="P18" s="45"/>
      <c r="Q18" s="45"/>
      <c r="R18" s="45"/>
      <c r="S18" s="45"/>
      <c r="T18" s="45"/>
      <c r="U18" s="60"/>
    </row>
    <row r="19" spans="2:21">
      <c r="B19" s="64"/>
      <c r="C19" s="45"/>
      <c r="D19" s="44">
        <f t="shared" si="0"/>
        <v>0</v>
      </c>
      <c r="E19" s="45"/>
      <c r="F19" s="45"/>
      <c r="G19" s="56"/>
      <c r="H19" s="44"/>
      <c r="I19" s="45"/>
      <c r="J19" s="45"/>
      <c r="K19" s="45"/>
      <c r="L19" s="45"/>
      <c r="M19" s="45"/>
      <c r="N19" s="59"/>
      <c r="O19" s="44"/>
      <c r="P19" s="45"/>
      <c r="Q19" s="45"/>
      <c r="R19" s="45"/>
      <c r="S19" s="45"/>
      <c r="T19" s="45"/>
      <c r="U19" s="60"/>
    </row>
    <row r="20" spans="2:21">
      <c r="B20" s="64"/>
      <c r="C20" s="45"/>
      <c r="D20" s="44">
        <f t="shared" si="0"/>
        <v>0</v>
      </c>
      <c r="E20" s="45"/>
      <c r="F20" s="45"/>
      <c r="G20" s="56"/>
      <c r="H20" s="44"/>
      <c r="I20" s="45"/>
      <c r="J20" s="45"/>
      <c r="K20" s="45"/>
      <c r="L20" s="45"/>
      <c r="M20" s="45"/>
      <c r="N20" s="59"/>
      <c r="O20" s="44"/>
      <c r="P20" s="45"/>
      <c r="Q20" s="45"/>
      <c r="R20" s="45"/>
      <c r="S20" s="45"/>
      <c r="T20" s="45"/>
      <c r="U20" s="60"/>
    </row>
    <row r="21" spans="2:21">
      <c r="B21" s="64"/>
      <c r="C21" s="45"/>
      <c r="D21" s="44">
        <f t="shared" si="0"/>
        <v>0</v>
      </c>
      <c r="E21" s="45"/>
      <c r="F21" s="45"/>
      <c r="G21" s="56"/>
      <c r="H21" s="44"/>
      <c r="I21" s="45"/>
      <c r="J21" s="45"/>
      <c r="K21" s="45"/>
      <c r="L21" s="45"/>
      <c r="M21" s="45"/>
      <c r="N21" s="59"/>
      <c r="O21" s="44"/>
      <c r="P21" s="45"/>
      <c r="Q21" s="45"/>
      <c r="R21" s="45"/>
      <c r="S21" s="45"/>
      <c r="T21" s="45"/>
      <c r="U21" s="60"/>
    </row>
    <row r="22" spans="2:21">
      <c r="B22" s="64"/>
      <c r="C22" s="45"/>
      <c r="D22" s="44">
        <f t="shared" si="0"/>
        <v>0</v>
      </c>
      <c r="E22" s="45"/>
      <c r="F22" s="45"/>
      <c r="G22" s="56"/>
      <c r="H22" s="44"/>
      <c r="I22" s="45"/>
      <c r="J22" s="45"/>
      <c r="K22" s="45"/>
      <c r="L22" s="45"/>
      <c r="M22" s="45"/>
      <c r="N22" s="59"/>
      <c r="O22" s="44"/>
      <c r="P22" s="45"/>
      <c r="Q22" s="45"/>
      <c r="R22" s="45"/>
      <c r="S22" s="45"/>
      <c r="T22" s="45"/>
      <c r="U22" s="60"/>
    </row>
    <row r="23" spans="2:21">
      <c r="B23" s="64"/>
      <c r="C23" s="45"/>
      <c r="D23" s="44">
        <f t="shared" si="0"/>
        <v>0</v>
      </c>
      <c r="E23" s="45"/>
      <c r="F23" s="45"/>
      <c r="G23" s="56"/>
      <c r="H23" s="44"/>
      <c r="I23" s="45"/>
      <c r="J23" s="45"/>
      <c r="K23" s="45"/>
      <c r="L23" s="45"/>
      <c r="M23" s="45"/>
      <c r="N23" s="59"/>
      <c r="O23" s="44"/>
      <c r="P23" s="45"/>
      <c r="Q23" s="45"/>
      <c r="R23" s="45"/>
      <c r="S23" s="45"/>
      <c r="T23" s="45"/>
      <c r="U23" s="60"/>
    </row>
    <row r="24" spans="2:21">
      <c r="B24" s="64"/>
      <c r="C24" s="45"/>
      <c r="D24" s="44">
        <f t="shared" si="0"/>
        <v>0</v>
      </c>
      <c r="E24" s="45"/>
      <c r="F24" s="45"/>
      <c r="G24" s="56"/>
      <c r="H24" s="44"/>
      <c r="I24" s="45"/>
      <c r="J24" s="45"/>
      <c r="K24" s="45"/>
      <c r="L24" s="45"/>
      <c r="M24" s="45"/>
      <c r="N24" s="59"/>
      <c r="O24" s="44"/>
      <c r="P24" s="45"/>
      <c r="Q24" s="45"/>
      <c r="R24" s="45"/>
      <c r="S24" s="45"/>
      <c r="T24" s="45"/>
      <c r="U24" s="60"/>
    </row>
    <row r="25" spans="2:21">
      <c r="B25" s="64"/>
      <c r="C25" s="45"/>
      <c r="D25" s="44">
        <f t="shared" si="0"/>
        <v>0</v>
      </c>
      <c r="E25" s="45"/>
      <c r="F25" s="45"/>
      <c r="G25" s="56"/>
      <c r="H25" s="44"/>
      <c r="I25" s="45"/>
      <c r="J25" s="45"/>
      <c r="K25" s="45"/>
      <c r="L25" s="45"/>
      <c r="M25" s="45"/>
      <c r="N25" s="59"/>
      <c r="O25" s="44"/>
      <c r="P25" s="45"/>
      <c r="Q25" s="45"/>
      <c r="R25" s="45"/>
      <c r="S25" s="45"/>
      <c r="T25" s="45"/>
      <c r="U25" s="60"/>
    </row>
  </sheetData>
  <mergeCells count="3">
    <mergeCell ref="H1:N1"/>
    <mergeCell ref="O1:U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55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F1:L1"/>
    <mergeCell ref="M1:S1"/>
    <mergeCell ref="D2:E2"/>
  </mergeCells>
  <pageMargins left="0.7" right="0.7" top="0.75" bottom="0.75" header="0.3" footer="0.3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56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64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63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62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61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60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59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D2:E2"/>
    <mergeCell ref="F1:L1"/>
    <mergeCell ref="M1:S1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58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F1:L1"/>
    <mergeCell ref="M1:S1"/>
    <mergeCell ref="D2:E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47" customWidth="1"/>
    <col min="4" max="4" width="7.7109375" customWidth="1"/>
    <col min="5" max="5" width="6.7109375" customWidth="1"/>
    <col min="6" max="10" width="7.7109375" customWidth="1"/>
    <col min="11" max="12" width="8.7109375" customWidth="1"/>
    <col min="13" max="17" width="7.7109375" customWidth="1"/>
    <col min="18" max="19" width="8.28515625" customWidth="1"/>
    <col min="20" max="20" width="5.7109375" customWidth="1"/>
    <col min="21" max="21" width="8.7109375" customWidth="1"/>
  </cols>
  <sheetData>
    <row r="1" spans="1:21" ht="14.45" customHeight="1" thickBot="1">
      <c r="B1" t="s">
        <v>54</v>
      </c>
      <c r="D1" s="2"/>
      <c r="E1" s="3"/>
      <c r="F1" s="73" t="s">
        <v>25</v>
      </c>
      <c r="G1" s="74"/>
      <c r="H1" s="74"/>
      <c r="I1" s="74"/>
      <c r="J1" s="74"/>
      <c r="K1" s="75"/>
      <c r="L1" s="76"/>
      <c r="M1" s="73" t="s">
        <v>26</v>
      </c>
      <c r="N1" s="74"/>
      <c r="O1" s="74"/>
      <c r="P1" s="74"/>
      <c r="Q1" s="74"/>
      <c r="R1" s="75"/>
      <c r="S1" s="76"/>
      <c r="T1" s="4"/>
      <c r="U1" s="5"/>
    </row>
    <row r="2" spans="1:21" ht="16.5" thickTop="1" thickBot="1">
      <c r="B2" t="s">
        <v>57</v>
      </c>
      <c r="D2" s="73" t="s">
        <v>19</v>
      </c>
      <c r="E2" s="76"/>
      <c r="F2" s="6">
        <f t="shared" ref="F2:S2" si="0">SUM(F4:F17)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8">
        <f t="shared" si="0"/>
        <v>0</v>
      </c>
      <c r="M2" s="7">
        <f t="shared" si="0"/>
        <v>0</v>
      </c>
      <c r="N2" s="6">
        <f t="shared" si="0"/>
        <v>0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2" t="s">
        <v>27</v>
      </c>
      <c r="U2" s="9">
        <f>SUM(U4:U17)</f>
        <v>0</v>
      </c>
    </row>
    <row r="3" spans="1:21" ht="15.75" thickTop="1">
      <c r="A3" s="27" t="s">
        <v>0</v>
      </c>
      <c r="B3" s="28" t="s">
        <v>20</v>
      </c>
      <c r="C3" s="31" t="s">
        <v>33</v>
      </c>
      <c r="D3" s="29" t="s">
        <v>18</v>
      </c>
      <c r="E3" s="24" t="s">
        <v>1</v>
      </c>
      <c r="F3" s="25" t="s">
        <v>21</v>
      </c>
      <c r="G3" s="26" t="s">
        <v>22</v>
      </c>
      <c r="H3" s="26" t="s">
        <v>2</v>
      </c>
      <c r="I3" s="26" t="s">
        <v>23</v>
      </c>
      <c r="J3" s="26" t="s">
        <v>34</v>
      </c>
      <c r="K3" s="31" t="s">
        <v>24</v>
      </c>
      <c r="L3" s="23" t="s">
        <v>28</v>
      </c>
      <c r="M3" s="25" t="s">
        <v>21</v>
      </c>
      <c r="N3" s="26" t="s">
        <v>22</v>
      </c>
      <c r="O3" s="26" t="s">
        <v>2</v>
      </c>
      <c r="P3" s="26" t="s">
        <v>23</v>
      </c>
      <c r="Q3" s="26" t="s">
        <v>34</v>
      </c>
      <c r="R3" s="31" t="s">
        <v>24</v>
      </c>
      <c r="S3" s="23" t="s">
        <v>28</v>
      </c>
      <c r="T3" s="30" t="s">
        <v>29</v>
      </c>
      <c r="U3" s="11" t="s">
        <v>3</v>
      </c>
    </row>
    <row r="4" spans="1:21">
      <c r="A4" s="1" t="s">
        <v>4</v>
      </c>
      <c r="B4" t="s">
        <v>39</v>
      </c>
      <c r="C4" s="49">
        <v>15624</v>
      </c>
      <c r="D4" s="70">
        <v>500</v>
      </c>
      <c r="E4" s="38"/>
      <c r="F4" s="32"/>
      <c r="G4" s="33"/>
      <c r="H4" s="33"/>
      <c r="I4" s="33"/>
      <c r="J4" s="51"/>
      <c r="K4" s="20">
        <f>F4+H4+(G4*6)+((I4+J4)*4)</f>
        <v>0</v>
      </c>
      <c r="L4" s="16">
        <f>((F4+G4)*15)+(H4*10)+(I4*20)+(J4*40)</f>
        <v>0</v>
      </c>
      <c r="M4" s="32"/>
      <c r="N4" s="33"/>
      <c r="O4" s="33"/>
      <c r="P4" s="33"/>
      <c r="Q4" s="51"/>
      <c r="R4" s="20">
        <f>M4+O4+(N4*6)+((P4+Q4)*4)</f>
        <v>0</v>
      </c>
      <c r="S4" s="16">
        <f t="shared" ref="S4:S17" si="1">((M4+N4)*15)+(O4*10)+(P4*20)+(Q4*40)</f>
        <v>0</v>
      </c>
      <c r="T4" s="38"/>
      <c r="U4" s="14">
        <f t="shared" ref="U4:U17" si="2">(S4-L4)+((D4*2)*T4)+((D4*E4))</f>
        <v>0</v>
      </c>
    </row>
    <row r="5" spans="1:21">
      <c r="A5" s="1" t="s">
        <v>5</v>
      </c>
      <c r="B5" t="s">
        <v>40</v>
      </c>
      <c r="C5" s="49">
        <v>15625</v>
      </c>
      <c r="D5" s="15">
        <v>300</v>
      </c>
      <c r="E5" s="39"/>
      <c r="F5" s="34"/>
      <c r="G5" s="35"/>
      <c r="H5" s="35"/>
      <c r="I5" s="35"/>
      <c r="J5" s="52"/>
      <c r="K5" s="13">
        <f t="shared" ref="K5:K17" si="3">F5+H5+(G5*6)+((I5+J5)*4)</f>
        <v>0</v>
      </c>
      <c r="L5" s="16">
        <f t="shared" ref="L5:L17" si="4">((F5+G5)*15)+(H5*10)+(I5*20)+(J5*40)</f>
        <v>0</v>
      </c>
      <c r="M5" s="34"/>
      <c r="N5" s="35"/>
      <c r="O5" s="35"/>
      <c r="P5" s="35"/>
      <c r="Q5" s="52"/>
      <c r="R5" s="13">
        <f t="shared" ref="R5:R17" si="5">M5+O5+(N5*6)+((P5+Q5)*4)</f>
        <v>0</v>
      </c>
      <c r="S5" s="16">
        <f t="shared" si="1"/>
        <v>0</v>
      </c>
      <c r="T5" s="39"/>
      <c r="U5" s="17">
        <f t="shared" si="2"/>
        <v>0</v>
      </c>
    </row>
    <row r="6" spans="1:21">
      <c r="A6" s="1" t="s">
        <v>6</v>
      </c>
      <c r="B6" t="s">
        <v>41</v>
      </c>
      <c r="C6" s="49">
        <v>15626</v>
      </c>
      <c r="D6" s="15">
        <v>400</v>
      </c>
      <c r="E6" s="39"/>
      <c r="F6" s="34"/>
      <c r="G6" s="35"/>
      <c r="H6" s="35"/>
      <c r="I6" s="35"/>
      <c r="J6" s="52"/>
      <c r="K6" s="13">
        <f t="shared" si="3"/>
        <v>0</v>
      </c>
      <c r="L6" s="16">
        <f t="shared" si="4"/>
        <v>0</v>
      </c>
      <c r="M6" s="34"/>
      <c r="N6" s="35"/>
      <c r="O6" s="35"/>
      <c r="P6" s="35"/>
      <c r="Q6" s="52"/>
      <c r="R6" s="13">
        <f t="shared" si="5"/>
        <v>0</v>
      </c>
      <c r="S6" s="16">
        <f t="shared" si="1"/>
        <v>0</v>
      </c>
      <c r="T6" s="39"/>
      <c r="U6" s="17">
        <f t="shared" si="2"/>
        <v>0</v>
      </c>
    </row>
    <row r="7" spans="1:21">
      <c r="A7" s="1" t="s">
        <v>7</v>
      </c>
      <c r="B7" t="s">
        <v>42</v>
      </c>
      <c r="C7" s="49">
        <v>15627</v>
      </c>
      <c r="D7" s="15">
        <v>300</v>
      </c>
      <c r="E7" s="39"/>
      <c r="F7" s="34"/>
      <c r="G7" s="35"/>
      <c r="H7" s="35"/>
      <c r="I7" s="35"/>
      <c r="J7" s="52"/>
      <c r="K7" s="13">
        <f t="shared" si="3"/>
        <v>0</v>
      </c>
      <c r="L7" s="16">
        <f t="shared" si="4"/>
        <v>0</v>
      </c>
      <c r="M7" s="34"/>
      <c r="N7" s="35"/>
      <c r="O7" s="35"/>
      <c r="P7" s="35"/>
      <c r="Q7" s="52"/>
      <c r="R7" s="13">
        <f t="shared" si="5"/>
        <v>0</v>
      </c>
      <c r="S7" s="16">
        <f t="shared" si="1"/>
        <v>0</v>
      </c>
      <c r="T7" s="39"/>
      <c r="U7" s="17">
        <f t="shared" si="2"/>
        <v>0</v>
      </c>
    </row>
    <row r="8" spans="1:21">
      <c r="A8" s="1" t="s">
        <v>8</v>
      </c>
      <c r="B8" t="s">
        <v>43</v>
      </c>
      <c r="C8" s="49">
        <v>15628</v>
      </c>
      <c r="D8" s="15">
        <v>400</v>
      </c>
      <c r="E8" s="39"/>
      <c r="F8" s="34"/>
      <c r="G8" s="35"/>
      <c r="H8" s="35"/>
      <c r="I8" s="35"/>
      <c r="J8" s="52"/>
      <c r="K8" s="13">
        <f t="shared" si="3"/>
        <v>0</v>
      </c>
      <c r="L8" s="16">
        <f t="shared" si="4"/>
        <v>0</v>
      </c>
      <c r="M8" s="34"/>
      <c r="N8" s="35"/>
      <c r="O8" s="35"/>
      <c r="P8" s="35"/>
      <c r="Q8" s="52"/>
      <c r="R8" s="13">
        <f t="shared" si="5"/>
        <v>0</v>
      </c>
      <c r="S8" s="16">
        <f t="shared" si="1"/>
        <v>0</v>
      </c>
      <c r="T8" s="39"/>
      <c r="U8" s="17">
        <f t="shared" si="2"/>
        <v>0</v>
      </c>
    </row>
    <row r="9" spans="1:21">
      <c r="A9" s="1" t="s">
        <v>9</v>
      </c>
      <c r="B9" t="s">
        <v>44</v>
      </c>
      <c r="C9" s="49">
        <v>15630</v>
      </c>
      <c r="D9" s="15">
        <v>400</v>
      </c>
      <c r="E9" s="39"/>
      <c r="F9" s="34"/>
      <c r="G9" s="35"/>
      <c r="H9" s="35"/>
      <c r="I9" s="35"/>
      <c r="J9" s="52"/>
      <c r="K9" s="13">
        <f t="shared" si="3"/>
        <v>0</v>
      </c>
      <c r="L9" s="16">
        <f t="shared" si="4"/>
        <v>0</v>
      </c>
      <c r="M9" s="34"/>
      <c r="N9" s="35"/>
      <c r="O9" s="35"/>
      <c r="P9" s="35"/>
      <c r="Q9" s="52"/>
      <c r="R9" s="13">
        <f t="shared" si="5"/>
        <v>0</v>
      </c>
      <c r="S9" s="16">
        <f t="shared" si="1"/>
        <v>0</v>
      </c>
      <c r="T9" s="39"/>
      <c r="U9" s="17">
        <f t="shared" si="2"/>
        <v>0</v>
      </c>
    </row>
    <row r="10" spans="1:21">
      <c r="A10" s="1" t="s">
        <v>10</v>
      </c>
      <c r="B10" t="s">
        <v>45</v>
      </c>
      <c r="C10" s="49">
        <v>15632</v>
      </c>
      <c r="D10" s="15">
        <v>400</v>
      </c>
      <c r="E10" s="39"/>
      <c r="F10" s="34"/>
      <c r="G10" s="35"/>
      <c r="H10" s="35"/>
      <c r="I10" s="35"/>
      <c r="J10" s="52"/>
      <c r="K10" s="13">
        <f t="shared" si="3"/>
        <v>0</v>
      </c>
      <c r="L10" s="16">
        <f t="shared" si="4"/>
        <v>0</v>
      </c>
      <c r="M10" s="34"/>
      <c r="N10" s="35"/>
      <c r="O10" s="35"/>
      <c r="P10" s="35"/>
      <c r="Q10" s="52"/>
      <c r="R10" s="13">
        <f t="shared" si="5"/>
        <v>0</v>
      </c>
      <c r="S10" s="16">
        <f t="shared" si="1"/>
        <v>0</v>
      </c>
      <c r="T10" s="39"/>
      <c r="U10" s="17">
        <f t="shared" si="2"/>
        <v>0</v>
      </c>
    </row>
    <row r="11" spans="1:21">
      <c r="A11" s="1" t="s">
        <v>11</v>
      </c>
      <c r="B11" t="s">
        <v>46</v>
      </c>
      <c r="C11" s="49">
        <v>15633</v>
      </c>
      <c r="D11" s="15">
        <v>300</v>
      </c>
      <c r="E11" s="39"/>
      <c r="F11" s="34"/>
      <c r="G11" s="35"/>
      <c r="H11" s="35"/>
      <c r="I11" s="35"/>
      <c r="J11" s="52"/>
      <c r="K11" s="13">
        <f t="shared" si="3"/>
        <v>0</v>
      </c>
      <c r="L11" s="16">
        <f t="shared" si="4"/>
        <v>0</v>
      </c>
      <c r="M11" s="34"/>
      <c r="N11" s="35"/>
      <c r="O11" s="35"/>
      <c r="P11" s="35"/>
      <c r="Q11" s="52"/>
      <c r="R11" s="13">
        <f t="shared" si="5"/>
        <v>0</v>
      </c>
      <c r="S11" s="16">
        <f t="shared" si="1"/>
        <v>0</v>
      </c>
      <c r="T11" s="39"/>
      <c r="U11" s="17">
        <f t="shared" si="2"/>
        <v>0</v>
      </c>
    </row>
    <row r="12" spans="1:21">
      <c r="A12" s="1" t="s">
        <v>12</v>
      </c>
      <c r="B12" t="s">
        <v>47</v>
      </c>
      <c r="C12" s="49">
        <v>15634</v>
      </c>
      <c r="D12" s="15">
        <v>500</v>
      </c>
      <c r="E12" s="39"/>
      <c r="F12" s="34"/>
      <c r="G12" s="35"/>
      <c r="H12" s="35"/>
      <c r="I12" s="35"/>
      <c r="J12" s="52"/>
      <c r="K12" s="13">
        <f t="shared" si="3"/>
        <v>0</v>
      </c>
      <c r="L12" s="16">
        <f t="shared" si="4"/>
        <v>0</v>
      </c>
      <c r="M12" s="34"/>
      <c r="N12" s="35"/>
      <c r="O12" s="35"/>
      <c r="P12" s="35"/>
      <c r="Q12" s="52"/>
      <c r="R12" s="13">
        <f t="shared" si="5"/>
        <v>0</v>
      </c>
      <c r="S12" s="16">
        <f t="shared" si="1"/>
        <v>0</v>
      </c>
      <c r="T12" s="39"/>
      <c r="U12" s="17">
        <f t="shared" si="2"/>
        <v>0</v>
      </c>
    </row>
    <row r="13" spans="1:21">
      <c r="A13" s="1" t="s">
        <v>13</v>
      </c>
      <c r="B13" t="s">
        <v>48</v>
      </c>
      <c r="C13" s="49">
        <v>15636</v>
      </c>
      <c r="D13" s="15">
        <v>500</v>
      </c>
      <c r="E13" s="39"/>
      <c r="F13" s="34"/>
      <c r="G13" s="35"/>
      <c r="H13" s="35"/>
      <c r="I13" s="35"/>
      <c r="J13" s="52"/>
      <c r="K13" s="13">
        <f t="shared" si="3"/>
        <v>0</v>
      </c>
      <c r="L13" s="16">
        <f t="shared" si="4"/>
        <v>0</v>
      </c>
      <c r="M13" s="34"/>
      <c r="N13" s="35"/>
      <c r="O13" s="35"/>
      <c r="P13" s="35"/>
      <c r="Q13" s="52"/>
      <c r="R13" s="13">
        <f t="shared" si="5"/>
        <v>0</v>
      </c>
      <c r="S13" s="16">
        <f t="shared" si="1"/>
        <v>0</v>
      </c>
      <c r="T13" s="39"/>
      <c r="U13" s="17">
        <f t="shared" si="2"/>
        <v>0</v>
      </c>
    </row>
    <row r="14" spans="1:21">
      <c r="A14" s="1" t="s">
        <v>14</v>
      </c>
      <c r="B14" t="s">
        <v>49</v>
      </c>
      <c r="C14" s="49">
        <v>15642</v>
      </c>
      <c r="D14" s="15">
        <v>400</v>
      </c>
      <c r="E14" s="39"/>
      <c r="F14" s="34"/>
      <c r="G14" s="35"/>
      <c r="H14" s="35"/>
      <c r="I14" s="35"/>
      <c r="J14" s="52"/>
      <c r="K14" s="13">
        <f t="shared" si="3"/>
        <v>0</v>
      </c>
      <c r="L14" s="16">
        <f t="shared" si="4"/>
        <v>0</v>
      </c>
      <c r="M14" s="34"/>
      <c r="N14" s="35"/>
      <c r="O14" s="35"/>
      <c r="P14" s="35"/>
      <c r="Q14" s="52"/>
      <c r="R14" s="13">
        <f t="shared" si="5"/>
        <v>0</v>
      </c>
      <c r="S14" s="16">
        <f t="shared" si="1"/>
        <v>0</v>
      </c>
      <c r="T14" s="39"/>
      <c r="U14" s="17">
        <f t="shared" si="2"/>
        <v>0</v>
      </c>
    </row>
    <row r="15" spans="1:21">
      <c r="A15" s="1" t="s">
        <v>15</v>
      </c>
      <c r="B15" t="s">
        <v>50</v>
      </c>
      <c r="C15" s="49">
        <v>15650</v>
      </c>
      <c r="D15" s="71">
        <v>500</v>
      </c>
      <c r="E15" s="39"/>
      <c r="F15" s="34"/>
      <c r="G15" s="35"/>
      <c r="H15" s="35"/>
      <c r="I15" s="35"/>
      <c r="J15" s="52"/>
      <c r="K15" s="13">
        <f t="shared" si="3"/>
        <v>0</v>
      </c>
      <c r="L15" s="16">
        <f t="shared" si="4"/>
        <v>0</v>
      </c>
      <c r="M15" s="34"/>
      <c r="N15" s="35"/>
      <c r="O15" s="35"/>
      <c r="P15" s="35"/>
      <c r="Q15" s="52"/>
      <c r="R15" s="13">
        <f t="shared" si="5"/>
        <v>0</v>
      </c>
      <c r="S15" s="16">
        <f t="shared" si="1"/>
        <v>0</v>
      </c>
      <c r="T15" s="39"/>
      <c r="U15" s="17">
        <f t="shared" si="2"/>
        <v>0</v>
      </c>
    </row>
    <row r="16" spans="1:21">
      <c r="A16" s="1" t="s">
        <v>16</v>
      </c>
      <c r="B16" t="s">
        <v>51</v>
      </c>
      <c r="C16" s="49">
        <v>15656</v>
      </c>
      <c r="D16" s="15">
        <v>400</v>
      </c>
      <c r="E16" s="39"/>
      <c r="F16" s="34"/>
      <c r="G16" s="35"/>
      <c r="H16" s="35"/>
      <c r="I16" s="35"/>
      <c r="J16" s="52"/>
      <c r="K16" s="13">
        <f t="shared" si="3"/>
        <v>0</v>
      </c>
      <c r="L16" s="16">
        <f t="shared" si="4"/>
        <v>0</v>
      </c>
      <c r="M16" s="34"/>
      <c r="N16" s="35"/>
      <c r="O16" s="35"/>
      <c r="P16" s="35"/>
      <c r="Q16" s="52"/>
      <c r="R16" s="13">
        <f t="shared" si="5"/>
        <v>0</v>
      </c>
      <c r="S16" s="16">
        <f t="shared" si="1"/>
        <v>0</v>
      </c>
      <c r="T16" s="39"/>
      <c r="U16" s="17">
        <f t="shared" si="2"/>
        <v>0</v>
      </c>
    </row>
    <row r="17" spans="1:21">
      <c r="A17" s="10" t="s">
        <v>17</v>
      </c>
      <c r="B17" s="66" t="s">
        <v>52</v>
      </c>
      <c r="C17" s="67">
        <v>15657</v>
      </c>
      <c r="D17" s="72">
        <v>400</v>
      </c>
      <c r="E17" s="46"/>
      <c r="F17" s="36"/>
      <c r="G17" s="37"/>
      <c r="H17" s="37"/>
      <c r="I17" s="37"/>
      <c r="J17" s="53"/>
      <c r="K17" s="68">
        <f t="shared" si="3"/>
        <v>0</v>
      </c>
      <c r="L17" s="69">
        <f t="shared" si="4"/>
        <v>0</v>
      </c>
      <c r="M17" s="36"/>
      <c r="N17" s="37"/>
      <c r="O17" s="37"/>
      <c r="P17" s="37"/>
      <c r="Q17" s="53"/>
      <c r="R17" s="68">
        <f t="shared" si="5"/>
        <v>0</v>
      </c>
      <c r="S17" s="69">
        <f t="shared" si="1"/>
        <v>0</v>
      </c>
      <c r="T17" s="46"/>
      <c r="U17" s="18">
        <f t="shared" si="2"/>
        <v>0</v>
      </c>
    </row>
    <row r="18" spans="1:21">
      <c r="B18" s="21"/>
      <c r="C18" s="50"/>
      <c r="D18" s="22"/>
      <c r="E18" s="2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65"/>
    </row>
    <row r="19" spans="1:21">
      <c r="B19" s="21"/>
      <c r="C19" s="50"/>
      <c r="D19" s="22"/>
      <c r="E19" s="2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1"/>
    </row>
    <row r="20" spans="1:21">
      <c r="B20" s="21"/>
      <c r="C20" s="50"/>
      <c r="D20" s="22"/>
      <c r="E20" s="2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4" t="s">
        <v>36</v>
      </c>
      <c r="T20" s="55">
        <f>COUNTIF(T4:T17,0)</f>
        <v>0</v>
      </c>
    </row>
    <row r="21" spans="1:21">
      <c r="B21" s="21"/>
      <c r="C21" s="50"/>
      <c r="D21" s="22"/>
      <c r="E21" s="22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4" t="s">
        <v>37</v>
      </c>
      <c r="T21" s="55">
        <f>COUNTIF(T4:T17,1)</f>
        <v>0</v>
      </c>
    </row>
    <row r="22" spans="1:21">
      <c r="B22" s="21"/>
      <c r="C22" s="50"/>
      <c r="D22" s="22"/>
      <c r="E22" s="22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1"/>
    </row>
    <row r="23" spans="1:21">
      <c r="B23" s="21"/>
      <c r="C23" s="50"/>
      <c r="D23" s="22"/>
      <c r="E23" s="22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1">
      <c r="B24" s="21"/>
      <c r="C24" s="50"/>
      <c r="D24" s="22"/>
      <c r="E24" s="22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1">
      <c r="B25" s="21"/>
      <c r="C25" s="50"/>
      <c r="D25" s="22"/>
      <c r="E25" s="22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1">
      <c r="B26" s="21"/>
      <c r="C26" s="50"/>
      <c r="D26" s="22"/>
      <c r="E26" s="22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1">
      <c r="B27" s="21"/>
      <c r="C27" s="50"/>
      <c r="D27" s="22"/>
      <c r="E27" s="22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1">
      <c r="B28" s="21"/>
      <c r="C28" s="48"/>
      <c r="D28" s="22"/>
      <c r="E28" s="22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1">
      <c r="D29" s="12"/>
      <c r="E29" s="12"/>
    </row>
    <row r="30" spans="1:21">
      <c r="D30" s="12"/>
      <c r="E30" s="12"/>
    </row>
    <row r="31" spans="1:21">
      <c r="D31" s="12"/>
      <c r="E31" s="12"/>
    </row>
    <row r="32" spans="1:21">
      <c r="D32" s="12"/>
      <c r="E32" s="12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</sheetData>
  <mergeCells count="3">
    <mergeCell ref="F1:L1"/>
    <mergeCell ref="M1:S1"/>
    <mergeCell ref="D2:E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2022-08-28T13:50:36Z</dcterms:modified>
</cp:coreProperties>
</file>